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ntizbeheer.sharepoint.com/sites/Mentizb.v/Gedeelde documenten/General/Gedeelde  documenten/Projecten/Gemeenten/Den Bosch/2024/Hulpmiddelen/Marktconsultatie/Prijsuitvraag/Verzend/"/>
    </mc:Choice>
  </mc:AlternateContent>
  <xr:revisionPtr revIDLastSave="0" documentId="14_{1FFD148F-12E0-4636-8522-94F14A6D50FB}" xr6:coauthVersionLast="47" xr6:coauthVersionMax="47" xr10:uidLastSave="{00000000-0000-0000-0000-000000000000}"/>
  <bookViews>
    <workbookView xWindow="25017" yWindow="-118" windowWidth="25370" windowHeight="13654" tabRatio="873" xr2:uid="{10FEFD1F-A572-44A4-8DB1-1A280A3494CB}"/>
  </bookViews>
  <sheets>
    <sheet name="overview uitstaand+instr+uits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K5" i="1"/>
  <c r="J5" i="1"/>
  <c r="K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K6" i="1"/>
  <c r="J6" i="1"/>
  <c r="I6" i="1"/>
  <c r="I5" i="1"/>
  <c r="I34" i="1" l="1"/>
  <c r="F34" i="1"/>
  <c r="C34" i="1"/>
  <c r="D34" i="1" l="1"/>
  <c r="G34" i="1"/>
  <c r="H34" i="1"/>
  <c r="E34" i="1"/>
</calcChain>
</file>

<file path=xl/sharedStrings.xml><?xml version="1.0" encoding="utf-8"?>
<sst xmlns="http://schemas.openxmlformats.org/spreadsheetml/2006/main" count="46" uniqueCount="39">
  <si>
    <t xml:space="preserve">1a Hoepelrolstoel incidenteel </t>
  </si>
  <si>
    <t>9 Overig</t>
  </si>
  <si>
    <t>1b Rolstoel, permanent; vast frame</t>
  </si>
  <si>
    <t>1b Rolstoel, permanent; vast frame + 6b Aandrijfunit Rolstoelen</t>
  </si>
  <si>
    <t>3c Max 15 km/uur</t>
  </si>
  <si>
    <t xml:space="preserve">1c Hoepelrolstoel, (semi) permanent gebruik  </t>
  </si>
  <si>
    <t>8c Kinderautozitjes</t>
  </si>
  <si>
    <t xml:space="preserve">1d Hoepelrolstoel actief gebruik, vouwbaar </t>
  </si>
  <si>
    <t xml:space="preserve">1e Vastframe hoepelrolstoel actief gebruik </t>
  </si>
  <si>
    <t>7e Douchebrancard</t>
  </si>
  <si>
    <t xml:space="preserve">2a Binnenshuis en directe woonomgeving </t>
  </si>
  <si>
    <t xml:space="preserve">6a Handbike aankoppeldeel rolstoel </t>
  </si>
  <si>
    <t>2b Binnen- en buitenshuis</t>
  </si>
  <si>
    <t xml:space="preserve">3a Max 10 km/uur </t>
  </si>
  <si>
    <t xml:space="preserve">3b Max 12 km/uur </t>
  </si>
  <si>
    <t>4a Volwassenen</t>
  </si>
  <si>
    <t>4b Volwassen elektrisch</t>
  </si>
  <si>
    <t xml:space="preserve">5a Tilliften passief </t>
  </si>
  <si>
    <t>5b Tilliften actief</t>
  </si>
  <si>
    <t>8b Kinderrolstoelen</t>
  </si>
  <si>
    <t>6b Aandrijfunit Rolstoelen</t>
  </si>
  <si>
    <t xml:space="preserve">6c Aandrijfunit op achterwielen hoepelrolstoelen </t>
  </si>
  <si>
    <t>6d Tandemfiets volwassenen</t>
  </si>
  <si>
    <t>6e Fiets met elro trapondersteuning (rolstoelfiets)</t>
  </si>
  <si>
    <t xml:space="preserve">7c Douchetoiletstoel </t>
  </si>
  <si>
    <t xml:space="preserve">8a Kinderduwwandelwagens </t>
  </si>
  <si>
    <t xml:space="preserve">8d Kinderen elektrische rolstoelen </t>
  </si>
  <si>
    <t>8e Kinderen driewielfietsen</t>
  </si>
  <si>
    <t>8f Tandemfiets kinderen</t>
  </si>
  <si>
    <t>Categorie</t>
  </si>
  <si>
    <t xml:space="preserve">Uitstaand </t>
  </si>
  <si>
    <t>Totaal</t>
  </si>
  <si>
    <t xml:space="preserve">Instroom </t>
  </si>
  <si>
    <t>Uitstroom</t>
  </si>
  <si>
    <t>Huur</t>
  </si>
  <si>
    <t>Onderhoud</t>
  </si>
  <si>
    <t>Den Bosch uitstaand, instroom en uitstroom</t>
  </si>
  <si>
    <t>* Uitstaand: peildatum 30-4-2024</t>
  </si>
  <si>
    <t>* Instroom en uitstroom: 12 mnd 30-4-23 / 30-4-24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</si>
</sst>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14" fontId="0" fillId="0" borderId="0" xfId="0" applyNumberFormat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3" borderId="5" xfId="0" applyFill="1" applyBorder="1"/>
    <xf numFmtId="0" fontId="0" fillId="3" borderId="0" xfId="0" applyFill="1"/>
    <xf numFmtId="0" fontId="0" fillId="3" borderId="6" xfId="0" applyFill="1" applyBorder="1"/>
    <xf numFmtId="0" fontId="1" fillId="4" borderId="10" xfId="0" applyFont="1" applyFill="1" applyBorder="1"/>
    <xf numFmtId="0" fontId="0" fillId="4" borderId="11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4" borderId="1" xfId="0" applyFill="1" applyBorder="1"/>
    <xf numFmtId="0" fontId="1" fillId="4" borderId="12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2" fillId="0" borderId="0" xfId="0" applyFont="1"/>
    <xf numFmtId="0" fontId="1" fillId="5" borderId="5" xfId="0" applyFont="1" applyFill="1" applyBorder="1"/>
    <xf numFmtId="0" fontId="1" fillId="5" borderId="0" xfId="0" applyFont="1" applyFill="1"/>
    <xf numFmtId="0" fontId="1" fillId="5" borderId="6" xfId="0" applyFont="1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0" xfId="0" applyFill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43" fontId="0" fillId="0" borderId="0" xfId="1" applyFont="1" applyBorder="1" applyAlignment="1"/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B35F-C8FD-47C5-B49E-B8AEEFFB3172}">
  <dimension ref="B1:M34"/>
  <sheetViews>
    <sheetView tabSelected="1" zoomScale="80" zoomScaleNormal="80" workbookViewId="0">
      <selection activeCell="E27" sqref="E27:E32"/>
    </sheetView>
  </sheetViews>
  <sheetFormatPr defaultRowHeight="15.05" x14ac:dyDescent="0.3"/>
  <cols>
    <col min="2" max="2" width="55.109375" bestFit="1" customWidth="1"/>
    <col min="3" max="3" width="9.6640625" bestFit="1" customWidth="1"/>
    <col min="4" max="4" width="9.33203125" bestFit="1" customWidth="1"/>
    <col min="5" max="6" width="9.6640625" bestFit="1" customWidth="1"/>
    <col min="7" max="7" width="9.33203125" bestFit="1" customWidth="1"/>
    <col min="8" max="9" width="9.6640625" bestFit="1" customWidth="1"/>
    <col min="10" max="10" width="9.33203125" bestFit="1" customWidth="1"/>
    <col min="11" max="11" width="9.6640625" bestFit="1" customWidth="1"/>
  </cols>
  <sheetData>
    <row r="1" spans="2:13" ht="18" x14ac:dyDescent="0.35">
      <c r="B1" s="24" t="s">
        <v>36</v>
      </c>
    </row>
    <row r="2" spans="2:13" ht="14.4" x14ac:dyDescent="0.3">
      <c r="C2" s="1"/>
    </row>
    <row r="3" spans="2:13" ht="14.4" x14ac:dyDescent="0.3">
      <c r="B3" s="8"/>
      <c r="C3" s="38" t="s">
        <v>34</v>
      </c>
      <c r="D3" s="39"/>
      <c r="E3" s="40"/>
      <c r="F3" s="41" t="s">
        <v>35</v>
      </c>
      <c r="G3" s="42"/>
      <c r="H3" s="43"/>
      <c r="I3" s="44" t="s">
        <v>31</v>
      </c>
      <c r="J3" s="45"/>
      <c r="K3" s="46"/>
      <c r="M3" s="37" t="s">
        <v>37</v>
      </c>
    </row>
    <row r="4" spans="2:13" ht="14.4" x14ac:dyDescent="0.3">
      <c r="B4" s="17" t="s">
        <v>29</v>
      </c>
      <c r="C4" s="18" t="s">
        <v>30</v>
      </c>
      <c r="D4" s="19" t="s">
        <v>32</v>
      </c>
      <c r="E4" s="20" t="s">
        <v>33</v>
      </c>
      <c r="F4" s="21" t="s">
        <v>30</v>
      </c>
      <c r="G4" s="22" t="s">
        <v>32</v>
      </c>
      <c r="H4" s="23" t="s">
        <v>33</v>
      </c>
      <c r="I4" s="25" t="s">
        <v>30</v>
      </c>
      <c r="J4" s="26" t="s">
        <v>32</v>
      </c>
      <c r="K4" s="27" t="s">
        <v>33</v>
      </c>
      <c r="M4" s="37" t="s">
        <v>38</v>
      </c>
    </row>
    <row r="5" spans="2:13" ht="14.4" x14ac:dyDescent="0.3">
      <c r="B5" s="9" t="s">
        <v>0</v>
      </c>
      <c r="C5" s="2">
        <v>267</v>
      </c>
      <c r="D5" s="3">
        <v>22</v>
      </c>
      <c r="E5" s="4">
        <v>58</v>
      </c>
      <c r="F5" s="5">
        <v>3</v>
      </c>
      <c r="G5" s="6">
        <v>0</v>
      </c>
      <c r="H5" s="7">
        <v>0</v>
      </c>
      <c r="I5" s="28">
        <f>+C5+F5</f>
        <v>270</v>
      </c>
      <c r="J5" s="29">
        <f>+D5+G5</f>
        <v>22</v>
      </c>
      <c r="K5" s="30">
        <f>+E5+H5</f>
        <v>58</v>
      </c>
    </row>
    <row r="6" spans="2:13" ht="14.4" x14ac:dyDescent="0.3">
      <c r="B6" s="9" t="s">
        <v>2</v>
      </c>
      <c r="C6" s="2">
        <v>20</v>
      </c>
      <c r="D6" s="3">
        <v>14</v>
      </c>
      <c r="E6" s="4">
        <v>8</v>
      </c>
      <c r="F6" s="5">
        <v>0</v>
      </c>
      <c r="G6" s="6">
        <v>0</v>
      </c>
      <c r="H6" s="7">
        <v>0</v>
      </c>
      <c r="I6" s="31">
        <f t="shared" ref="I6:K33" si="0">+C6+F6</f>
        <v>20</v>
      </c>
      <c r="J6" s="32">
        <f t="shared" si="0"/>
        <v>14</v>
      </c>
      <c r="K6" s="33">
        <f t="shared" si="0"/>
        <v>8</v>
      </c>
    </row>
    <row r="7" spans="2:13" ht="14.4" x14ac:dyDescent="0.3">
      <c r="B7" s="9" t="s">
        <v>3</v>
      </c>
      <c r="C7" s="2">
        <v>7</v>
      </c>
      <c r="D7" s="3">
        <v>2</v>
      </c>
      <c r="E7" s="4">
        <v>5</v>
      </c>
      <c r="F7" s="5">
        <v>0</v>
      </c>
      <c r="G7" s="6">
        <v>0</v>
      </c>
      <c r="H7" s="7">
        <v>0</v>
      </c>
      <c r="I7" s="31">
        <f t="shared" si="0"/>
        <v>7</v>
      </c>
      <c r="J7" s="32">
        <f t="shared" si="0"/>
        <v>2</v>
      </c>
      <c r="K7" s="33">
        <f t="shared" si="0"/>
        <v>5</v>
      </c>
    </row>
    <row r="8" spans="2:13" ht="14.4" x14ac:dyDescent="0.3">
      <c r="B8" s="9" t="s">
        <v>5</v>
      </c>
      <c r="C8" s="2">
        <v>435</v>
      </c>
      <c r="D8" s="3">
        <v>121</v>
      </c>
      <c r="E8" s="4">
        <v>113</v>
      </c>
      <c r="F8" s="5">
        <v>0</v>
      </c>
      <c r="G8" s="6">
        <v>0</v>
      </c>
      <c r="H8" s="7">
        <v>0</v>
      </c>
      <c r="I8" s="31">
        <f t="shared" si="0"/>
        <v>435</v>
      </c>
      <c r="J8" s="32">
        <f t="shared" si="0"/>
        <v>121</v>
      </c>
      <c r="K8" s="33">
        <f t="shared" si="0"/>
        <v>113</v>
      </c>
    </row>
    <row r="9" spans="2:13" ht="14.4" x14ac:dyDescent="0.3">
      <c r="B9" s="9" t="s">
        <v>7</v>
      </c>
      <c r="C9" s="2">
        <v>45</v>
      </c>
      <c r="D9" s="3">
        <v>6</v>
      </c>
      <c r="E9" s="4">
        <v>5</v>
      </c>
      <c r="F9" s="5">
        <v>0</v>
      </c>
      <c r="G9" s="6">
        <v>0</v>
      </c>
      <c r="H9" s="7">
        <v>0</v>
      </c>
      <c r="I9" s="31">
        <f t="shared" si="0"/>
        <v>45</v>
      </c>
      <c r="J9" s="32">
        <f t="shared" si="0"/>
        <v>6</v>
      </c>
      <c r="K9" s="33">
        <f t="shared" si="0"/>
        <v>5</v>
      </c>
    </row>
    <row r="10" spans="2:13" ht="14.4" x14ac:dyDescent="0.3">
      <c r="B10" s="9" t="s">
        <v>8</v>
      </c>
      <c r="C10" s="2">
        <v>78</v>
      </c>
      <c r="D10" s="3">
        <v>20</v>
      </c>
      <c r="E10" s="4">
        <v>22</v>
      </c>
      <c r="F10" s="5">
        <v>1</v>
      </c>
      <c r="G10" s="6">
        <v>0</v>
      </c>
      <c r="H10" s="7">
        <v>0</v>
      </c>
      <c r="I10" s="31">
        <f t="shared" si="0"/>
        <v>79</v>
      </c>
      <c r="J10" s="32">
        <f t="shared" si="0"/>
        <v>20</v>
      </c>
      <c r="K10" s="33">
        <f t="shared" si="0"/>
        <v>22</v>
      </c>
    </row>
    <row r="11" spans="2:13" ht="14.4" x14ac:dyDescent="0.3">
      <c r="B11" s="9" t="s">
        <v>10</v>
      </c>
      <c r="C11" s="2">
        <v>18</v>
      </c>
      <c r="D11" s="3">
        <v>6</v>
      </c>
      <c r="E11" s="4">
        <v>11</v>
      </c>
      <c r="F11" s="5">
        <v>0</v>
      </c>
      <c r="G11" s="6">
        <v>0</v>
      </c>
      <c r="H11" s="7">
        <v>1</v>
      </c>
      <c r="I11" s="31">
        <f t="shared" si="0"/>
        <v>18</v>
      </c>
      <c r="J11" s="32">
        <f t="shared" si="0"/>
        <v>6</v>
      </c>
      <c r="K11" s="33">
        <f t="shared" si="0"/>
        <v>12</v>
      </c>
    </row>
    <row r="12" spans="2:13" ht="14.4" x14ac:dyDescent="0.3">
      <c r="B12" s="9" t="s">
        <v>12</v>
      </c>
      <c r="C12" s="2">
        <v>111</v>
      </c>
      <c r="D12" s="3">
        <v>36</v>
      </c>
      <c r="E12" s="4">
        <v>37</v>
      </c>
      <c r="F12" s="5">
        <v>1</v>
      </c>
      <c r="G12" s="6">
        <v>1</v>
      </c>
      <c r="H12" s="7">
        <v>0</v>
      </c>
      <c r="I12" s="31">
        <f t="shared" si="0"/>
        <v>112</v>
      </c>
      <c r="J12" s="32">
        <f t="shared" si="0"/>
        <v>37</v>
      </c>
      <c r="K12" s="33">
        <f t="shared" si="0"/>
        <v>37</v>
      </c>
    </row>
    <row r="13" spans="2:13" ht="14.4" x14ac:dyDescent="0.3">
      <c r="B13" s="9" t="s">
        <v>13</v>
      </c>
      <c r="C13" s="2">
        <v>36</v>
      </c>
      <c r="D13" s="3">
        <v>13</v>
      </c>
      <c r="E13" s="4">
        <v>11</v>
      </c>
      <c r="F13" s="5">
        <v>0</v>
      </c>
      <c r="G13" s="6">
        <v>0</v>
      </c>
      <c r="H13" s="7">
        <v>0</v>
      </c>
      <c r="I13" s="31">
        <f t="shared" si="0"/>
        <v>36</v>
      </c>
      <c r="J13" s="32">
        <f t="shared" si="0"/>
        <v>13</v>
      </c>
      <c r="K13" s="33">
        <f t="shared" si="0"/>
        <v>11</v>
      </c>
    </row>
    <row r="14" spans="2:13" ht="14.4" x14ac:dyDescent="0.3">
      <c r="B14" s="9" t="s">
        <v>14</v>
      </c>
      <c r="C14" s="2">
        <v>123</v>
      </c>
      <c r="D14" s="3">
        <v>28</v>
      </c>
      <c r="E14" s="4">
        <v>51</v>
      </c>
      <c r="F14" s="5">
        <v>0</v>
      </c>
      <c r="G14" s="6">
        <v>0</v>
      </c>
      <c r="H14" s="7">
        <v>0</v>
      </c>
      <c r="I14" s="31">
        <f t="shared" si="0"/>
        <v>123</v>
      </c>
      <c r="J14" s="32">
        <f t="shared" si="0"/>
        <v>28</v>
      </c>
      <c r="K14" s="33">
        <f t="shared" si="0"/>
        <v>51</v>
      </c>
    </row>
    <row r="15" spans="2:13" ht="14.4" x14ac:dyDescent="0.3">
      <c r="B15" s="9" t="s">
        <v>4</v>
      </c>
      <c r="C15" s="2">
        <v>1020</v>
      </c>
      <c r="D15" s="3">
        <v>286</v>
      </c>
      <c r="E15" s="4">
        <v>206</v>
      </c>
      <c r="F15" s="5">
        <v>1</v>
      </c>
      <c r="G15" s="6">
        <v>0</v>
      </c>
      <c r="H15" s="7">
        <v>0</v>
      </c>
      <c r="I15" s="31">
        <f t="shared" si="0"/>
        <v>1021</v>
      </c>
      <c r="J15" s="32">
        <f t="shared" si="0"/>
        <v>286</v>
      </c>
      <c r="K15" s="33">
        <f t="shared" si="0"/>
        <v>206</v>
      </c>
    </row>
    <row r="16" spans="2:13" ht="14.4" x14ac:dyDescent="0.3">
      <c r="B16" s="9" t="s">
        <v>15</v>
      </c>
      <c r="C16" s="2">
        <v>9</v>
      </c>
      <c r="D16" s="3">
        <v>1</v>
      </c>
      <c r="E16" s="4">
        <v>1</v>
      </c>
      <c r="F16" s="5">
        <v>0</v>
      </c>
      <c r="G16" s="6">
        <v>0</v>
      </c>
      <c r="H16" s="7">
        <v>0</v>
      </c>
      <c r="I16" s="31">
        <f t="shared" si="0"/>
        <v>9</v>
      </c>
      <c r="J16" s="32">
        <f t="shared" si="0"/>
        <v>1</v>
      </c>
      <c r="K16" s="33">
        <f t="shared" si="0"/>
        <v>1</v>
      </c>
    </row>
    <row r="17" spans="2:11" ht="14.4" x14ac:dyDescent="0.3">
      <c r="B17" s="9" t="s">
        <v>16</v>
      </c>
      <c r="C17" s="2">
        <v>101</v>
      </c>
      <c r="D17" s="3">
        <v>39</v>
      </c>
      <c r="E17" s="4">
        <v>18</v>
      </c>
      <c r="F17" s="5">
        <v>0</v>
      </c>
      <c r="G17" s="6">
        <v>0</v>
      </c>
      <c r="H17" s="7">
        <v>0</v>
      </c>
      <c r="I17" s="31">
        <f t="shared" si="0"/>
        <v>101</v>
      </c>
      <c r="J17" s="32">
        <f t="shared" si="0"/>
        <v>39</v>
      </c>
      <c r="K17" s="33">
        <f t="shared" si="0"/>
        <v>18</v>
      </c>
    </row>
    <row r="18" spans="2:11" ht="14.4" x14ac:dyDescent="0.3">
      <c r="B18" s="9" t="s">
        <v>17</v>
      </c>
      <c r="C18" s="2">
        <v>35</v>
      </c>
      <c r="D18" s="3">
        <v>13</v>
      </c>
      <c r="E18" s="4">
        <v>12</v>
      </c>
      <c r="F18" s="5">
        <v>0</v>
      </c>
      <c r="G18" s="6">
        <v>0</v>
      </c>
      <c r="H18" s="7">
        <v>0</v>
      </c>
      <c r="I18" s="31">
        <f t="shared" si="0"/>
        <v>35</v>
      </c>
      <c r="J18" s="32">
        <f t="shared" si="0"/>
        <v>13</v>
      </c>
      <c r="K18" s="33">
        <f t="shared" si="0"/>
        <v>12</v>
      </c>
    </row>
    <row r="19" spans="2:11" ht="14.4" x14ac:dyDescent="0.3">
      <c r="B19" s="9" t="s">
        <v>18</v>
      </c>
      <c r="C19" s="2">
        <v>17</v>
      </c>
      <c r="D19" s="3">
        <v>12</v>
      </c>
      <c r="E19" s="4">
        <v>12</v>
      </c>
      <c r="F19" s="5">
        <v>0</v>
      </c>
      <c r="G19" s="6">
        <v>0</v>
      </c>
      <c r="H19" s="7">
        <v>0</v>
      </c>
      <c r="I19" s="31">
        <f t="shared" si="0"/>
        <v>17</v>
      </c>
      <c r="J19" s="32">
        <f t="shared" si="0"/>
        <v>12</v>
      </c>
      <c r="K19" s="33">
        <f t="shared" si="0"/>
        <v>12</v>
      </c>
    </row>
    <row r="20" spans="2:11" ht="14.4" x14ac:dyDescent="0.3">
      <c r="B20" s="9" t="s">
        <v>11</v>
      </c>
      <c r="C20" s="2">
        <v>39</v>
      </c>
      <c r="D20" s="3">
        <v>8</v>
      </c>
      <c r="E20" s="4">
        <v>7</v>
      </c>
      <c r="F20" s="5">
        <v>1</v>
      </c>
      <c r="G20" s="6">
        <v>0</v>
      </c>
      <c r="H20" s="7">
        <v>0</v>
      </c>
      <c r="I20" s="31">
        <f t="shared" si="0"/>
        <v>40</v>
      </c>
      <c r="J20" s="32">
        <f t="shared" si="0"/>
        <v>8</v>
      </c>
      <c r="K20" s="33">
        <f t="shared" si="0"/>
        <v>7</v>
      </c>
    </row>
    <row r="21" spans="2:11" ht="14.4" x14ac:dyDescent="0.3">
      <c r="B21" s="9" t="s">
        <v>20</v>
      </c>
      <c r="C21" s="2">
        <v>37</v>
      </c>
      <c r="D21" s="3">
        <v>19</v>
      </c>
      <c r="E21" s="4">
        <v>28</v>
      </c>
      <c r="F21" s="5">
        <v>0</v>
      </c>
      <c r="G21" s="6">
        <v>0</v>
      </c>
      <c r="H21" s="7">
        <v>0</v>
      </c>
      <c r="I21" s="31">
        <f t="shared" si="0"/>
        <v>37</v>
      </c>
      <c r="J21" s="32">
        <f t="shared" si="0"/>
        <v>19</v>
      </c>
      <c r="K21" s="33">
        <f t="shared" si="0"/>
        <v>28</v>
      </c>
    </row>
    <row r="22" spans="2:11" ht="14.4" x14ac:dyDescent="0.3">
      <c r="B22" s="9" t="s">
        <v>21</v>
      </c>
      <c r="C22" s="2">
        <v>94</v>
      </c>
      <c r="D22" s="3">
        <v>27</v>
      </c>
      <c r="E22" s="4">
        <v>20</v>
      </c>
      <c r="F22" s="5">
        <v>0</v>
      </c>
      <c r="G22" s="6">
        <v>0</v>
      </c>
      <c r="H22" s="7">
        <v>0</v>
      </c>
      <c r="I22" s="31">
        <f t="shared" si="0"/>
        <v>94</v>
      </c>
      <c r="J22" s="32">
        <f t="shared" si="0"/>
        <v>27</v>
      </c>
      <c r="K22" s="33">
        <f t="shared" si="0"/>
        <v>20</v>
      </c>
    </row>
    <row r="23" spans="2:11" ht="14.4" x14ac:dyDescent="0.3">
      <c r="B23" s="9" t="s">
        <v>22</v>
      </c>
      <c r="C23" s="2">
        <v>24</v>
      </c>
      <c r="D23" s="3">
        <v>4</v>
      </c>
      <c r="E23" s="4">
        <v>5</v>
      </c>
      <c r="F23" s="5">
        <v>0</v>
      </c>
      <c r="G23" s="6">
        <v>0</v>
      </c>
      <c r="H23" s="7">
        <v>0</v>
      </c>
      <c r="I23" s="31">
        <f t="shared" si="0"/>
        <v>24</v>
      </c>
      <c r="J23" s="32">
        <f t="shared" si="0"/>
        <v>4</v>
      </c>
      <c r="K23" s="33">
        <f t="shared" si="0"/>
        <v>5</v>
      </c>
    </row>
    <row r="24" spans="2:11" ht="14.4" x14ac:dyDescent="0.3">
      <c r="B24" s="9" t="s">
        <v>23</v>
      </c>
      <c r="C24" s="2">
        <v>10</v>
      </c>
      <c r="D24" s="3">
        <v>2</v>
      </c>
      <c r="E24" s="4">
        <v>3</v>
      </c>
      <c r="F24" s="5">
        <v>0</v>
      </c>
      <c r="G24" s="6">
        <v>0</v>
      </c>
      <c r="H24" s="7">
        <v>0</v>
      </c>
      <c r="I24" s="31">
        <f t="shared" si="0"/>
        <v>10</v>
      </c>
      <c r="J24" s="32">
        <f t="shared" si="0"/>
        <v>2</v>
      </c>
      <c r="K24" s="33">
        <f t="shared" si="0"/>
        <v>3</v>
      </c>
    </row>
    <row r="25" spans="2:11" ht="14.4" x14ac:dyDescent="0.3">
      <c r="B25" s="9" t="s">
        <v>24</v>
      </c>
      <c r="C25" s="2">
        <v>120</v>
      </c>
      <c r="D25" s="3">
        <v>33</v>
      </c>
      <c r="E25" s="4">
        <v>30</v>
      </c>
      <c r="F25" s="5">
        <v>0</v>
      </c>
      <c r="G25" s="6">
        <v>0</v>
      </c>
      <c r="H25" s="7">
        <v>0</v>
      </c>
      <c r="I25" s="31">
        <f t="shared" si="0"/>
        <v>120</v>
      </c>
      <c r="J25" s="32">
        <f t="shared" si="0"/>
        <v>33</v>
      </c>
      <c r="K25" s="33">
        <f t="shared" si="0"/>
        <v>30</v>
      </c>
    </row>
    <row r="26" spans="2:11" ht="14.4" x14ac:dyDescent="0.3">
      <c r="B26" s="9" t="s">
        <v>9</v>
      </c>
      <c r="C26" s="2">
        <v>10</v>
      </c>
      <c r="D26" s="3">
        <v>2</v>
      </c>
      <c r="E26" s="4">
        <v>2</v>
      </c>
      <c r="F26" s="5">
        <v>1</v>
      </c>
      <c r="G26" s="6">
        <v>0</v>
      </c>
      <c r="H26" s="7">
        <v>0</v>
      </c>
      <c r="I26" s="31">
        <f t="shared" si="0"/>
        <v>11</v>
      </c>
      <c r="J26" s="32">
        <f t="shared" si="0"/>
        <v>2</v>
      </c>
      <c r="K26" s="33">
        <f t="shared" si="0"/>
        <v>2</v>
      </c>
    </row>
    <row r="27" spans="2:11" ht="14.4" x14ac:dyDescent="0.3">
      <c r="B27" s="9" t="s">
        <v>25</v>
      </c>
      <c r="C27" s="2">
        <v>45</v>
      </c>
      <c r="D27" s="3">
        <v>13</v>
      </c>
      <c r="E27" s="4">
        <v>14</v>
      </c>
      <c r="F27" s="5">
        <v>0</v>
      </c>
      <c r="G27" s="6">
        <v>0</v>
      </c>
      <c r="H27" s="7">
        <v>0</v>
      </c>
      <c r="I27" s="31">
        <f t="shared" si="0"/>
        <v>45</v>
      </c>
      <c r="J27" s="32">
        <f t="shared" si="0"/>
        <v>13</v>
      </c>
      <c r="K27" s="33">
        <f t="shared" si="0"/>
        <v>14</v>
      </c>
    </row>
    <row r="28" spans="2:11" ht="14.4" x14ac:dyDescent="0.3">
      <c r="B28" s="9" t="s">
        <v>19</v>
      </c>
      <c r="C28" s="2">
        <v>76</v>
      </c>
      <c r="D28" s="3">
        <v>20</v>
      </c>
      <c r="E28" s="4">
        <v>23</v>
      </c>
      <c r="F28" s="5">
        <v>0</v>
      </c>
      <c r="G28" s="6">
        <v>0</v>
      </c>
      <c r="H28" s="7">
        <v>0</v>
      </c>
      <c r="I28" s="31">
        <f t="shared" si="0"/>
        <v>76</v>
      </c>
      <c r="J28" s="32">
        <f t="shared" si="0"/>
        <v>20</v>
      </c>
      <c r="K28" s="33">
        <f t="shared" si="0"/>
        <v>23</v>
      </c>
    </row>
    <row r="29" spans="2:11" ht="14.4" x14ac:dyDescent="0.3">
      <c r="B29" s="9" t="s">
        <v>6</v>
      </c>
      <c r="C29" s="2">
        <v>28</v>
      </c>
      <c r="D29" s="3">
        <v>15</v>
      </c>
      <c r="E29" s="4">
        <v>13</v>
      </c>
      <c r="F29" s="5">
        <v>2</v>
      </c>
      <c r="G29" s="6">
        <v>0</v>
      </c>
      <c r="H29" s="7">
        <v>0</v>
      </c>
      <c r="I29" s="31">
        <f t="shared" si="0"/>
        <v>30</v>
      </c>
      <c r="J29" s="32">
        <f t="shared" si="0"/>
        <v>15</v>
      </c>
      <c r="K29" s="33">
        <f t="shared" si="0"/>
        <v>13</v>
      </c>
    </row>
    <row r="30" spans="2:11" ht="14.4" x14ac:dyDescent="0.3">
      <c r="B30" s="9" t="s">
        <v>26</v>
      </c>
      <c r="C30" s="2">
        <v>1</v>
      </c>
      <c r="D30" s="3">
        <v>0</v>
      </c>
      <c r="E30" s="4">
        <v>1</v>
      </c>
      <c r="F30" s="5">
        <v>0</v>
      </c>
      <c r="G30" s="6">
        <v>0</v>
      </c>
      <c r="H30" s="7">
        <v>0</v>
      </c>
      <c r="I30" s="31">
        <f t="shared" si="0"/>
        <v>1</v>
      </c>
      <c r="J30" s="32">
        <f t="shared" si="0"/>
        <v>0</v>
      </c>
      <c r="K30" s="33">
        <f t="shared" si="0"/>
        <v>1</v>
      </c>
    </row>
    <row r="31" spans="2:11" ht="14.4" x14ac:dyDescent="0.3">
      <c r="B31" s="9" t="s">
        <v>27</v>
      </c>
      <c r="C31" s="2">
        <v>52</v>
      </c>
      <c r="D31" s="3">
        <v>10</v>
      </c>
      <c r="E31" s="4">
        <v>10</v>
      </c>
      <c r="F31" s="5">
        <v>0</v>
      </c>
      <c r="G31" s="6">
        <v>0</v>
      </c>
      <c r="H31" s="7">
        <v>0</v>
      </c>
      <c r="I31" s="31">
        <f t="shared" si="0"/>
        <v>52</v>
      </c>
      <c r="J31" s="32">
        <f t="shared" si="0"/>
        <v>10</v>
      </c>
      <c r="K31" s="33">
        <f t="shared" si="0"/>
        <v>10</v>
      </c>
    </row>
    <row r="32" spans="2:11" x14ac:dyDescent="0.3">
      <c r="B32" s="9" t="s">
        <v>28</v>
      </c>
      <c r="C32" s="2">
        <v>24</v>
      </c>
      <c r="D32" s="3">
        <v>5</v>
      </c>
      <c r="E32" s="4">
        <v>5</v>
      </c>
      <c r="F32" s="5">
        <v>0</v>
      </c>
      <c r="G32" s="6">
        <v>0</v>
      </c>
      <c r="H32" s="7">
        <v>0</v>
      </c>
      <c r="I32" s="31">
        <f t="shared" si="0"/>
        <v>24</v>
      </c>
      <c r="J32" s="32">
        <f t="shared" si="0"/>
        <v>5</v>
      </c>
      <c r="K32" s="33">
        <f t="shared" si="0"/>
        <v>5</v>
      </c>
    </row>
    <row r="33" spans="2:11" x14ac:dyDescent="0.3">
      <c r="B33" s="9" t="s">
        <v>1</v>
      </c>
      <c r="C33" s="2">
        <v>24</v>
      </c>
      <c r="D33" s="3">
        <v>4</v>
      </c>
      <c r="E33" s="4">
        <v>3</v>
      </c>
      <c r="F33" s="5">
        <v>2</v>
      </c>
      <c r="G33" s="6">
        <v>0</v>
      </c>
      <c r="H33" s="7">
        <v>0</v>
      </c>
      <c r="I33" s="34">
        <f t="shared" si="0"/>
        <v>26</v>
      </c>
      <c r="J33" s="35">
        <f t="shared" si="0"/>
        <v>4</v>
      </c>
      <c r="K33" s="36">
        <f t="shared" si="0"/>
        <v>3</v>
      </c>
    </row>
    <row r="34" spans="2:11" x14ac:dyDescent="0.3">
      <c r="B34" s="16" t="s">
        <v>31</v>
      </c>
      <c r="C34" s="10">
        <f>SUM(C5:C33)</f>
        <v>2906</v>
      </c>
      <c r="D34" s="11">
        <f t="shared" ref="D34:K34" si="1">SUM(D5:D33)</f>
        <v>781</v>
      </c>
      <c r="E34" s="12">
        <f t="shared" si="1"/>
        <v>734</v>
      </c>
      <c r="F34" s="13">
        <f t="shared" si="1"/>
        <v>12</v>
      </c>
      <c r="G34" s="14">
        <f t="shared" si="1"/>
        <v>1</v>
      </c>
      <c r="H34" s="15">
        <f t="shared" si="1"/>
        <v>1</v>
      </c>
      <c r="I34" s="34">
        <f t="shared" si="1"/>
        <v>2918</v>
      </c>
      <c r="J34" s="35">
        <f>SUM(J5:J33)</f>
        <v>782</v>
      </c>
      <c r="K34" s="36">
        <f t="shared" si="1"/>
        <v>735</v>
      </c>
    </row>
  </sheetData>
  <mergeCells count="3">
    <mergeCell ref="C3:E3"/>
    <mergeCell ref="F3:H3"/>
    <mergeCell ref="I3:K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7" ma:contentTypeDescription="Een nieuw document maken." ma:contentTypeScope="" ma:versionID="0c316b583cbc73e49e7f9898fabd7426">
  <xsd:schema xmlns:xsd="http://www.w3.org/2001/XMLSchema" xmlns:xs="http://www.w3.org/2001/XMLSchema" xmlns:p="http://schemas.microsoft.com/office/2006/metadata/properties" xmlns:ns2="b7682fc8-b842-4a58-8a8a-edf1d9d81592" xmlns:ns3="13623c52-c0fd-4b19-af5a-02f369293440" targetNamespace="http://schemas.microsoft.com/office/2006/metadata/properties" ma:root="true" ma:fieldsID="671e56a93f6380e61e1831fcea5c3935" ns2:_="" ns3:_="">
    <xsd:import namespace="b7682fc8-b842-4a58-8a8a-edf1d9d81592"/>
    <xsd:import namespace="13623c52-c0fd-4b19-af5a-02f3692934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d649d9a-29dd-4290-b16c-d2e94161f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23c52-c0fd-4b19-af5a-02f36929344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1f80df8-5360-4705-abf0-d0f7867b8b98}" ma:internalName="TaxCatchAll" ma:showField="CatchAllData" ma:web="13623c52-c0fd-4b19-af5a-02f369293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FC296-F960-4942-81AF-1CDEFA012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13623c52-c0fd-4b19-af5a-02f3692934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099297-35F0-4BF8-B71C-BC2E6EB1CA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overview uitstaand+instr+uitstr</vt:lpstr>
    </vt:vector>
  </TitlesOfParts>
  <Company>Louwman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 Bosch</dc:creator>
  <cp:lastModifiedBy>Peter Tiesema</cp:lastModifiedBy>
  <dcterms:created xsi:type="dcterms:W3CDTF">2024-05-31T08:58:12Z</dcterms:created>
  <dcterms:modified xsi:type="dcterms:W3CDTF">2024-06-26T10:32:12Z</dcterms:modified>
</cp:coreProperties>
</file>